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пр'!$A$30:$AA$79</definedName>
    <definedName name="_xlnm.Print_Area" localSheetId="0">'Характеристика Муниципальной пр'!$A$1:$AA$81</definedName>
  </definedNames>
  <calcPr calcId="114210"/>
</workbook>
</file>

<file path=xl/calcChain.xml><?xml version="1.0" encoding="utf-8"?>
<calcChain xmlns="http://schemas.openxmlformats.org/spreadsheetml/2006/main">
  <c r="T45" i="7"/>
  <c r="V45"/>
  <c r="V74"/>
  <c r="T74"/>
  <c r="W52"/>
  <c r="X52"/>
  <c r="Y52"/>
  <c r="W37"/>
  <c r="X37"/>
  <c r="Y37"/>
  <c r="U45"/>
  <c r="W45"/>
  <c r="X45"/>
  <c r="Y45"/>
  <c r="Z45"/>
  <c r="Y74"/>
  <c r="X74"/>
  <c r="W74"/>
  <c r="U74"/>
  <c r="Y66"/>
  <c r="X66"/>
  <c r="W66"/>
  <c r="Z63"/>
  <c r="Z55"/>
  <c r="Z48"/>
  <c r="Z38"/>
  <c r="Y51"/>
  <c r="Y36"/>
  <c r="W36"/>
  <c r="W51"/>
  <c r="X51"/>
  <c r="X36"/>
  <c r="X32"/>
  <c r="X31"/>
  <c r="Y32"/>
  <c r="Y31"/>
  <c r="W32"/>
  <c r="W31"/>
</calcChain>
</file>

<file path=xl/sharedStrings.xml><?xml version="1.0" encoding="utf-8"?>
<sst xmlns="http://schemas.openxmlformats.org/spreadsheetml/2006/main" count="186" uniqueCount="102">
  <si>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</si>
  <si>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</si>
  <si>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</si>
  <si>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</si>
  <si>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</si>
  <si>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</si>
  <si>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</si>
  <si>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</si>
  <si>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</si>
  <si>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</si>
  <si>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</si>
  <si>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</si>
  <si>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</si>
  <si>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</si>
  <si>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</si>
  <si>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</si>
  <si>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</si>
  <si>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</si>
  <si>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</si>
  <si>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</si>
  <si>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</si>
  <si>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</si>
  <si>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</si>
  <si>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</si>
  <si>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</si>
  <si>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</si>
  <si>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</si>
  <si>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</si>
  <si>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</si>
  <si>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</si>
  <si>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 xml:space="preserve">Программа , всего 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</si>
  <si>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</si>
  <si>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</si>
  <si>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</si>
  <si>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</si>
  <si>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</si>
  <si>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</si>
  <si>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Л</t>
  </si>
  <si>
    <r>
      <rPr>
        <b/>
        <sz val="14"/>
        <rFont val="Times New Roman"/>
        <family val="1"/>
        <charset val="204"/>
      </rPr>
      <t>Показатель 1 "</t>
    </r>
    <r>
      <rPr>
        <sz val="14"/>
        <rFont val="Times New Roman"/>
        <family val="1"/>
        <charset val="204"/>
      </rPr>
      <t xml:space="preserve">Количество  реконструированных и модернизированных автономных отопительных пунктов" 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</si>
  <si>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</si>
  <si>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</si>
  <si>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</si>
  <si>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r>
      <rPr>
        <b/>
        <sz val="14"/>
        <color indexed="8"/>
        <rFont val="Times New Roman"/>
        <family val="1"/>
        <charset val="204"/>
      </rPr>
      <t>Мероприятие 1.003</t>
    </r>
    <r>
      <rPr>
        <sz val="14"/>
        <color indexed="8"/>
        <rFont val="Times New Roman"/>
        <family val="1"/>
        <charset val="204"/>
      </rPr>
      <t xml:space="preserve">  "Ремонт жилых помещений муниципального жилищного фонда"
</t>
    </r>
  </si>
  <si>
    <r>
      <t xml:space="preserve">Мероприятие 1.004 </t>
    </r>
    <r>
      <rPr>
        <sz val="14"/>
        <rFont val="Times New Roman"/>
        <family val="1"/>
        <charset val="204"/>
      </rPr>
      <t>"Капитальный ремонт жилых помещений муниципального жилищного фонда"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</si>
  <si>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</si>
  <si>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t>(да-1     /нет-0)</t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</si>
  <si>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</si>
  <si>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</si>
  <si>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</si>
  <si>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</si>
  <si>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</si>
  <si>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</si>
  <si>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</si>
  <si>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</si>
  <si>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</si>
  <si>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</si>
  <si>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</si>
  <si>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</si>
  <si>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</si>
  <si>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rPr>
        <b/>
        <sz val="14"/>
        <color indexed="8"/>
        <rFont val="Times New Roman"/>
        <family val="1"/>
        <charset val="204"/>
      </rPr>
      <t xml:space="preserve">Показатель 1    </t>
    </r>
    <r>
      <rPr>
        <sz val="14"/>
        <color indexed="8"/>
        <rFont val="Times New Roman"/>
        <family val="1"/>
        <charset val="204"/>
      </rPr>
      <t>"Количество отремонтированных жилых помещений"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</si>
  <si>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жилых помещений в которых проведен капитальный ремонт"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</si>
  <si>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</si>
  <si>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</si>
  <si>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</si>
  <si>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</si>
  <si>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</si>
  <si>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</si>
  <si>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</si>
  <si>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</si>
  <si>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</si>
  <si>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</si>
  <si>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</si>
  <si>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</si>
  <si>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</si>
  <si>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Приложение 1</t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</si>
  <si>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</si>
  <si>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</si>
  <si>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r>
      <rPr>
        <b/>
        <sz val="14"/>
        <rFont val="Times New Roman"/>
        <family val="1"/>
        <charset val="204"/>
      </rPr>
      <t xml:space="preserve">Мероприятие 1.001 </t>
    </r>
    <r>
      <rPr>
        <sz val="14"/>
        <rFont val="Times New Roman"/>
        <family val="1"/>
        <charset val="204"/>
      </rPr>
      <t>"Реконструкция и модернизация автономных отопительных пунктов города Ржева"</t>
    </r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</si>
  <si>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оборудования  в центральный тепловой пункт по ул. Челюскинцев"</t>
    </r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</si>
  <si>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</si>
  <si>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Мероприятие 1.001</t>
    </r>
    <r>
      <rPr>
        <sz val="14"/>
        <color indexed="8"/>
        <rFont val="Times New Roman"/>
        <family val="1"/>
        <charset val="204"/>
      </rPr>
      <t xml:space="preserve"> «Устройство организованного водостока  многоквартирных домов, расположенных по адресу: город Ржев, Красноармейская набережная, дом 11, корп. 1, 2, 3»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</si>
  <si>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</si>
  <si>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</si>
  <si>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</si>
  <si>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</si>
  <si>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r>
      <t>Мероприятие 1.003</t>
    </r>
    <r>
      <rPr>
        <sz val="14"/>
        <rFont val="Times New Roman"/>
        <family val="1"/>
        <charset val="204"/>
      </rPr>
      <t xml:space="preserve"> "Текущий ремонт центральных тепловых пунктов,  находящихся в муниципальной собственности"
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</si>
  <si>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«Количество  запланированных мероприятий по организации водостока многоквартирных домов ,расположенных по адресу: город Ржев, Красноармейская набережная, дом 11, корп. 1,2,3"</t>
    </r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</si>
  <si>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</si>
  <si>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</si>
  <si>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к постановлению Администрации города Ржева Тверской области</t>
  </si>
  <si>
    <t>от 30.03.2017 № 263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</si>
  <si>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"Приобретение жилья для переселения жителей из аварийного жилого дома, расположенного по ул. Т.Филиппова, д.63"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</si>
  <si>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</si>
  <si>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</si>
  <si>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</si>
  <si>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</si>
  <si>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</si>
  <si>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"Приложение 1</t>
  </si>
  <si>
    <t>Единица измерения</t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</si>
  <si>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«Количество  центральных тепловых пунктов, находящихся в муниципальной собственности, в которых проведен текущий ремонт»</t>
    </r>
  </si>
  <si>
    <t>Задача 2 «Оптимизация функционирования системы теплоснабжения города Ржева Тверской области»</t>
  </si>
  <si>
    <t>".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</si>
</sst>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3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2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1" fillId="2" borderId="0" xfId="0" applyNumberFormat="1" applyFont="1" applyFill="1"/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1" fontId="2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center" wrapText="1"/>
    </xf>
    <xf numFmtId="0" fontId="22" fillId="0" borderId="0" xfId="0" applyFont="1" applyAlignment="1">
      <alignment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7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2" fillId="2" borderId="0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1"/>
  <sheetViews>
    <sheetView tabSelected="1" view="pageBreakPreview" zoomScale="60" zoomScaleNormal="60" workbookViewId="0">
      <selection activeCell="U80" sqref="U80"/>
    </sheetView>
  </sheetViews>
  <sheetFormatPr defaultColWidth="6.5703125" defaultRowHeight="15"/>
  <cols>
    <col min="1" max="1" width="4.42578125" style="19" customWidth="1"/>
    <col min="2" max="2" width="4.28515625" style="19" customWidth="1"/>
    <col min="3" max="3" width="3.5703125" style="19" customWidth="1"/>
    <col min="4" max="4" width="4.42578125" style="19" customWidth="1"/>
    <col min="5" max="5" width="4.28515625" style="19" customWidth="1"/>
    <col min="6" max="6" width="4" style="19" customWidth="1"/>
    <col min="7" max="7" width="3.85546875" style="19" customWidth="1"/>
    <col min="8" max="8" width="4.5703125" style="19" customWidth="1"/>
    <col min="9" max="9" width="4.140625" style="19" customWidth="1"/>
    <col min="10" max="10" width="5.7109375" style="19" customWidth="1"/>
    <col min="11" max="11" width="5.28515625" style="19" customWidth="1"/>
    <col min="12" max="12" width="4.7109375" style="19" customWidth="1"/>
    <col min="13" max="13" width="4.5703125" style="19" customWidth="1"/>
    <col min="14" max="14" width="4.140625" style="19" customWidth="1"/>
    <col min="15" max="15" width="4.5703125" style="19" customWidth="1"/>
    <col min="16" max="16" width="5.5703125" style="19" customWidth="1"/>
    <col min="17" max="17" width="5" style="6" customWidth="1"/>
    <col min="18" max="18" width="83.28515625" style="17" customWidth="1"/>
    <col min="19" max="19" width="17.28515625" style="17" customWidth="1"/>
    <col min="20" max="21" width="15.7109375" style="5" customWidth="1"/>
    <col min="22" max="26" width="15.7109375" style="17" customWidth="1"/>
    <col min="27" max="16384" width="6.5703125" style="3"/>
  </cols>
  <sheetData>
    <row r="1" spans="1:27" ht="26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22"/>
      <c r="R1" s="23"/>
      <c r="S1" s="23"/>
      <c r="T1" s="24"/>
      <c r="U1" s="86" t="s">
        <v>74</v>
      </c>
      <c r="V1" s="86"/>
      <c r="W1" s="86"/>
      <c r="X1" s="86"/>
      <c r="Y1" s="86"/>
      <c r="Z1" s="86"/>
      <c r="AA1" s="86"/>
    </row>
    <row r="2" spans="1:27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2"/>
      <c r="R2" s="23"/>
      <c r="S2" s="23"/>
      <c r="T2" s="86" t="s">
        <v>89</v>
      </c>
      <c r="U2" s="86"/>
      <c r="V2" s="86"/>
      <c r="W2" s="86"/>
      <c r="X2" s="86"/>
      <c r="Y2" s="86"/>
      <c r="Z2" s="86"/>
      <c r="AA2" s="86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2"/>
      <c r="R3" s="23"/>
      <c r="S3" s="23"/>
      <c r="T3" s="24"/>
      <c r="U3" s="86" t="s">
        <v>90</v>
      </c>
      <c r="V3" s="86"/>
      <c r="W3" s="86"/>
      <c r="X3" s="86"/>
      <c r="Y3" s="86"/>
      <c r="Z3" s="86"/>
      <c r="AA3" s="86"/>
    </row>
    <row r="4" spans="1:27" ht="26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22"/>
      <c r="R4" s="23"/>
      <c r="S4" s="23"/>
      <c r="T4" s="24"/>
      <c r="U4" s="77"/>
      <c r="V4" s="77"/>
      <c r="W4" s="77"/>
      <c r="X4" s="77"/>
      <c r="Y4" s="77"/>
      <c r="Z4" s="77"/>
      <c r="AA4" s="21"/>
    </row>
    <row r="5" spans="1:27" ht="24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2"/>
      <c r="R5" s="23"/>
      <c r="S5" s="23"/>
      <c r="T5" s="24"/>
      <c r="U5" s="25"/>
      <c r="V5" s="100" t="s">
        <v>97</v>
      </c>
      <c r="W5" s="100"/>
      <c r="X5" s="100"/>
      <c r="Y5" s="100"/>
      <c r="Z5" s="100"/>
      <c r="AA5" s="7"/>
    </row>
    <row r="6" spans="1:27" ht="24.9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  <c r="R6" s="28"/>
      <c r="S6" s="28"/>
      <c r="T6" s="29"/>
      <c r="U6" s="29"/>
      <c r="V6" s="100" t="s">
        <v>75</v>
      </c>
      <c r="W6" s="100"/>
      <c r="X6" s="100"/>
      <c r="Y6" s="100"/>
      <c r="Z6" s="100"/>
    </row>
    <row r="7" spans="1:27" ht="24.9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  <c r="R7" s="28"/>
      <c r="S7" s="28"/>
      <c r="T7" s="29"/>
      <c r="U7" s="29"/>
      <c r="V7" s="100"/>
      <c r="W7" s="100"/>
      <c r="X7" s="100"/>
      <c r="Y7" s="100"/>
      <c r="Z7" s="100"/>
    </row>
    <row r="8" spans="1:27" ht="12.7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7"/>
      <c r="R8" s="28"/>
      <c r="S8" s="28"/>
      <c r="T8" s="29"/>
      <c r="U8" s="29"/>
      <c r="V8" s="100"/>
      <c r="W8" s="100"/>
      <c r="X8" s="100"/>
      <c r="Y8" s="100"/>
      <c r="Z8" s="100"/>
    </row>
    <row r="9" spans="1:27" ht="20.100000000000001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R9" s="28"/>
      <c r="S9" s="28"/>
      <c r="T9" s="30"/>
      <c r="U9" s="30"/>
      <c r="V9" s="30"/>
      <c r="W9" s="30"/>
      <c r="X9" s="30"/>
      <c r="Y9" s="30"/>
      <c r="Z9" s="30"/>
    </row>
    <row r="10" spans="1:27" ht="20.100000000000001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R10" s="28"/>
      <c r="S10" s="28"/>
      <c r="T10" s="31"/>
      <c r="U10" s="31"/>
      <c r="V10" s="31"/>
      <c r="W10" s="31"/>
      <c r="X10" s="31"/>
      <c r="Y10" s="31"/>
      <c r="Z10" s="31"/>
    </row>
    <row r="11" spans="1:27" ht="20.100000000000001" customHeight="1">
      <c r="A11" s="101" t="s">
        <v>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</row>
    <row r="12" spans="1:27" ht="20.100000000000001" customHeight="1">
      <c r="A12" s="101" t="s">
        <v>53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</row>
    <row r="13" spans="1:27" ht="20.100000000000001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110" t="s">
        <v>3</v>
      </c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32"/>
      <c r="Y13" s="32"/>
      <c r="Z13" s="32"/>
    </row>
    <row r="14" spans="1:27" ht="20.100000000000001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  <c r="R14" s="35"/>
      <c r="S14" s="35"/>
      <c r="T14" s="35"/>
      <c r="U14" s="35"/>
      <c r="V14" s="35"/>
      <c r="W14" s="35"/>
      <c r="X14" s="35"/>
      <c r="Y14" s="35"/>
      <c r="Z14" s="35"/>
    </row>
    <row r="15" spans="1:27" ht="24.75" customHeight="1">
      <c r="A15" s="111" t="s">
        <v>67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</row>
    <row r="16" spans="1:27" ht="6" customHeight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4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24.95" customHeight="1">
      <c r="A17" s="92" t="s">
        <v>6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</row>
    <row r="18" spans="1:26" ht="24.95" customHeight="1">
      <c r="A18" s="92" t="s">
        <v>68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</row>
    <row r="19" spans="1:26" ht="24.95" customHeight="1">
      <c r="A19" s="92" t="s">
        <v>69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</row>
    <row r="20" spans="1:26" ht="24.95" customHeight="1">
      <c r="A20" s="92" t="s">
        <v>70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</row>
    <row r="21" spans="1:26" ht="24.95" customHeight="1">
      <c r="A21" s="92" t="s">
        <v>8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</row>
    <row r="22" spans="1:26" ht="24.95" customHeight="1">
      <c r="A22" s="92" t="s">
        <v>9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</row>
    <row r="23" spans="1:26" ht="24.95" customHeight="1">
      <c r="A23" s="92" t="s">
        <v>10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spans="1:26" ht="24.95" customHeight="1">
      <c r="A24" s="92" t="s">
        <v>11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</row>
    <row r="25" spans="1:26" ht="6.75" customHeight="1">
      <c r="A25" s="106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</row>
    <row r="26" spans="1:26" s="8" customFormat="1" ht="19.5" customHeight="1">
      <c r="A26" s="107" t="s">
        <v>12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9"/>
      <c r="R26" s="93" t="s">
        <v>66</v>
      </c>
      <c r="S26" s="93" t="s">
        <v>98</v>
      </c>
      <c r="T26" s="94" t="s">
        <v>13</v>
      </c>
      <c r="U26" s="95"/>
      <c r="V26" s="95"/>
      <c r="W26" s="95"/>
      <c r="X26" s="95"/>
      <c r="Y26" s="96"/>
      <c r="Z26" s="87" t="s">
        <v>14</v>
      </c>
    </row>
    <row r="27" spans="1:26" s="8" customFormat="1" ht="51" customHeight="1">
      <c r="A27" s="91" t="s">
        <v>15</v>
      </c>
      <c r="B27" s="91"/>
      <c r="C27" s="91"/>
      <c r="D27" s="91" t="s">
        <v>16</v>
      </c>
      <c r="E27" s="91"/>
      <c r="F27" s="91" t="s">
        <v>17</v>
      </c>
      <c r="G27" s="91"/>
      <c r="H27" s="94" t="s">
        <v>18</v>
      </c>
      <c r="I27" s="95"/>
      <c r="J27" s="95"/>
      <c r="K27" s="95"/>
      <c r="L27" s="95"/>
      <c r="M27" s="95"/>
      <c r="N27" s="95"/>
      <c r="O27" s="95"/>
      <c r="P27" s="95"/>
      <c r="Q27" s="96"/>
      <c r="R27" s="93"/>
      <c r="S27" s="93"/>
      <c r="T27" s="97"/>
      <c r="U27" s="98"/>
      <c r="V27" s="98"/>
      <c r="W27" s="98"/>
      <c r="X27" s="98"/>
      <c r="Y27" s="99"/>
      <c r="Z27" s="88"/>
    </row>
    <row r="28" spans="1:26" s="8" customFormat="1" ht="28.5" customHeight="1">
      <c r="A28" s="91"/>
      <c r="B28" s="91"/>
      <c r="C28" s="91"/>
      <c r="D28" s="91"/>
      <c r="E28" s="91"/>
      <c r="F28" s="91"/>
      <c r="G28" s="91"/>
      <c r="H28" s="91" t="s">
        <v>19</v>
      </c>
      <c r="I28" s="91"/>
      <c r="J28" s="102" t="s">
        <v>20</v>
      </c>
      <c r="K28" s="102" t="s">
        <v>21</v>
      </c>
      <c r="L28" s="104"/>
      <c r="M28" s="91" t="s">
        <v>22</v>
      </c>
      <c r="N28" s="91"/>
      <c r="O28" s="91"/>
      <c r="P28" s="91"/>
      <c r="Q28" s="91"/>
      <c r="R28" s="93"/>
      <c r="S28" s="93"/>
      <c r="T28" s="93" t="s">
        <v>23</v>
      </c>
      <c r="U28" s="93" t="s">
        <v>24</v>
      </c>
      <c r="V28" s="93" t="s">
        <v>25</v>
      </c>
      <c r="W28" s="93" t="s">
        <v>26</v>
      </c>
      <c r="X28" s="93" t="s">
        <v>27</v>
      </c>
      <c r="Y28" s="93" t="s">
        <v>28</v>
      </c>
      <c r="Z28" s="89"/>
    </row>
    <row r="29" spans="1:26" s="8" customFormat="1" ht="72" customHeight="1">
      <c r="A29" s="91"/>
      <c r="B29" s="91"/>
      <c r="C29" s="91"/>
      <c r="D29" s="91"/>
      <c r="E29" s="91"/>
      <c r="F29" s="91"/>
      <c r="G29" s="91"/>
      <c r="H29" s="91"/>
      <c r="I29" s="91"/>
      <c r="J29" s="103"/>
      <c r="K29" s="103"/>
      <c r="L29" s="105"/>
      <c r="M29" s="91"/>
      <c r="N29" s="91"/>
      <c r="O29" s="91"/>
      <c r="P29" s="91"/>
      <c r="Q29" s="91"/>
      <c r="R29" s="93"/>
      <c r="S29" s="93"/>
      <c r="T29" s="93"/>
      <c r="U29" s="93">
        <v>2014</v>
      </c>
      <c r="V29" s="93"/>
      <c r="W29" s="93" t="s">
        <v>29</v>
      </c>
      <c r="X29" s="93" t="s">
        <v>29</v>
      </c>
      <c r="Y29" s="93" t="s">
        <v>29</v>
      </c>
      <c r="Z29" s="90"/>
    </row>
    <row r="30" spans="1:26" s="8" customFormat="1" ht="23.25" customHeight="1">
      <c r="A30" s="36">
        <v>1</v>
      </c>
      <c r="B30" s="36">
        <v>2</v>
      </c>
      <c r="C30" s="36">
        <v>3</v>
      </c>
      <c r="D30" s="36">
        <v>4</v>
      </c>
      <c r="E30" s="36">
        <v>5</v>
      </c>
      <c r="F30" s="36">
        <v>6</v>
      </c>
      <c r="G30" s="36">
        <v>7</v>
      </c>
      <c r="H30" s="36">
        <v>8</v>
      </c>
      <c r="I30" s="36">
        <v>9</v>
      </c>
      <c r="J30" s="36">
        <v>10</v>
      </c>
      <c r="K30" s="36">
        <v>11</v>
      </c>
      <c r="L30" s="36">
        <v>12</v>
      </c>
      <c r="M30" s="37">
        <v>13</v>
      </c>
      <c r="N30" s="37">
        <v>14</v>
      </c>
      <c r="O30" s="37">
        <v>15</v>
      </c>
      <c r="P30" s="37">
        <v>16</v>
      </c>
      <c r="Q30" s="37">
        <v>17</v>
      </c>
      <c r="R30" s="36">
        <v>18</v>
      </c>
      <c r="S30" s="36">
        <v>19</v>
      </c>
      <c r="T30" s="36">
        <v>20</v>
      </c>
      <c r="U30" s="36">
        <v>21</v>
      </c>
      <c r="V30" s="36">
        <v>22</v>
      </c>
      <c r="W30" s="36">
        <v>23</v>
      </c>
      <c r="X30" s="36">
        <v>24</v>
      </c>
      <c r="Y30" s="36">
        <v>25</v>
      </c>
      <c r="Z30" s="36">
        <v>26</v>
      </c>
    </row>
    <row r="31" spans="1:26" s="2" customFormat="1" ht="36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9" t="s">
        <v>30</v>
      </c>
      <c r="S31" s="39" t="s">
        <v>31</v>
      </c>
      <c r="T31" s="9">
        <v>73907</v>
      </c>
      <c r="U31" s="9">
        <v>2307</v>
      </c>
      <c r="V31" s="9">
        <v>2307</v>
      </c>
      <c r="W31" s="9">
        <f t="shared" ref="W31:Y31" si="0">W32</f>
        <v>4107</v>
      </c>
      <c r="X31" s="9">
        <f t="shared" si="0"/>
        <v>4107</v>
      </c>
      <c r="Y31" s="9">
        <f t="shared" si="0"/>
        <v>4107</v>
      </c>
      <c r="Z31" s="10" t="s">
        <v>32</v>
      </c>
    </row>
    <row r="32" spans="1:26" s="2" customFormat="1" ht="35.25" customHeight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9" t="s">
        <v>33</v>
      </c>
      <c r="S32" s="39" t="s">
        <v>31</v>
      </c>
      <c r="T32" s="9">
        <v>73907</v>
      </c>
      <c r="U32" s="9">
        <v>2307</v>
      </c>
      <c r="V32" s="9">
        <v>2307</v>
      </c>
      <c r="W32" s="9">
        <f t="shared" ref="W32:Y32" si="1">W36+W51</f>
        <v>4107</v>
      </c>
      <c r="X32" s="9">
        <f t="shared" si="1"/>
        <v>4107</v>
      </c>
      <c r="Y32" s="9">
        <f t="shared" si="1"/>
        <v>4107</v>
      </c>
      <c r="Z32" s="10" t="s">
        <v>32</v>
      </c>
    </row>
    <row r="33" spans="1:26" s="2" customFormat="1" ht="98.25" customHeight="1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74" t="s">
        <v>87</v>
      </c>
      <c r="S33" s="10" t="s">
        <v>32</v>
      </c>
      <c r="T33" s="10" t="s">
        <v>32</v>
      </c>
      <c r="U33" s="10" t="s">
        <v>32</v>
      </c>
      <c r="V33" s="10" t="s">
        <v>32</v>
      </c>
      <c r="W33" s="10" t="s">
        <v>32</v>
      </c>
      <c r="X33" s="10" t="s">
        <v>32</v>
      </c>
      <c r="Y33" s="10" t="s">
        <v>32</v>
      </c>
      <c r="Z33" s="10" t="s">
        <v>32</v>
      </c>
    </row>
    <row r="34" spans="1:26" s="2" customFormat="1" ht="66" customHeight="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40" t="s">
        <v>76</v>
      </c>
      <c r="S34" s="36" t="s">
        <v>0</v>
      </c>
      <c r="T34" s="75">
        <v>15</v>
      </c>
      <c r="U34" s="75">
        <v>14</v>
      </c>
      <c r="V34" s="75">
        <v>13</v>
      </c>
      <c r="W34" s="75">
        <v>12</v>
      </c>
      <c r="X34" s="75">
        <v>11</v>
      </c>
      <c r="Y34" s="75">
        <v>10</v>
      </c>
      <c r="Z34" s="11">
        <v>10</v>
      </c>
    </row>
    <row r="35" spans="1:26" s="1" customFormat="1" ht="8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76" t="s">
        <v>84</v>
      </c>
      <c r="S35" s="36" t="s">
        <v>0</v>
      </c>
      <c r="T35" s="11">
        <v>79</v>
      </c>
      <c r="U35" s="11">
        <v>80</v>
      </c>
      <c r="V35" s="11">
        <v>81</v>
      </c>
      <c r="W35" s="11">
        <v>82</v>
      </c>
      <c r="X35" s="11">
        <v>83</v>
      </c>
      <c r="Y35" s="11">
        <v>84</v>
      </c>
      <c r="Z35" s="11">
        <v>84</v>
      </c>
    </row>
    <row r="36" spans="1:26" s="1" customFormat="1" ht="67.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4" t="s">
        <v>34</v>
      </c>
      <c r="S36" s="55" t="s">
        <v>31</v>
      </c>
      <c r="T36" s="56">
        <v>500</v>
      </c>
      <c r="U36" s="56">
        <v>0</v>
      </c>
      <c r="V36" s="56">
        <v>0</v>
      </c>
      <c r="W36" s="56">
        <f t="shared" ref="W36:Y36" si="2">W37+W45</f>
        <v>300</v>
      </c>
      <c r="X36" s="56">
        <f t="shared" si="2"/>
        <v>300</v>
      </c>
      <c r="Y36" s="56">
        <f t="shared" si="2"/>
        <v>300</v>
      </c>
      <c r="Z36" s="52" t="s">
        <v>32</v>
      </c>
    </row>
    <row r="37" spans="1:26" s="1" customFormat="1" ht="60.7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8" t="s">
        <v>35</v>
      </c>
      <c r="S37" s="59" t="s">
        <v>31</v>
      </c>
      <c r="T37" s="60">
        <v>0</v>
      </c>
      <c r="U37" s="60">
        <v>0</v>
      </c>
      <c r="V37" s="60">
        <v>0</v>
      </c>
      <c r="W37" s="60">
        <f t="shared" ref="W37:Y37" si="3">W43+W41+W39</f>
        <v>300</v>
      </c>
      <c r="X37" s="60">
        <f t="shared" si="3"/>
        <v>300</v>
      </c>
      <c r="Y37" s="60">
        <f t="shared" si="3"/>
        <v>300</v>
      </c>
      <c r="Z37" s="61" t="s">
        <v>32</v>
      </c>
    </row>
    <row r="38" spans="1:26" s="1" customFormat="1" ht="43.5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41" t="s">
        <v>36</v>
      </c>
      <c r="S38" s="36" t="s">
        <v>1</v>
      </c>
      <c r="T38" s="11">
        <v>8</v>
      </c>
      <c r="U38" s="11">
        <v>6</v>
      </c>
      <c r="V38" s="11">
        <v>5</v>
      </c>
      <c r="W38" s="11">
        <v>4</v>
      </c>
      <c r="X38" s="11">
        <v>3</v>
      </c>
      <c r="Y38" s="11">
        <v>2</v>
      </c>
      <c r="Z38" s="11">
        <f>Y38+X38+W38+V38+U38+T38</f>
        <v>28</v>
      </c>
    </row>
    <row r="39" spans="1:26" s="1" customFormat="1" ht="37.5">
      <c r="A39" s="38">
        <v>6</v>
      </c>
      <c r="B39" s="38">
        <v>0</v>
      </c>
      <c r="C39" s="38">
        <v>1</v>
      </c>
      <c r="D39" s="38">
        <v>0</v>
      </c>
      <c r="E39" s="38">
        <v>5</v>
      </c>
      <c r="F39" s="38">
        <v>0</v>
      </c>
      <c r="G39" s="38">
        <v>2</v>
      </c>
      <c r="H39" s="38">
        <v>1</v>
      </c>
      <c r="I39" s="38">
        <v>8</v>
      </c>
      <c r="J39" s="38">
        <v>1</v>
      </c>
      <c r="K39" s="38">
        <v>0</v>
      </c>
      <c r="L39" s="38">
        <v>1</v>
      </c>
      <c r="M39" s="38">
        <v>2</v>
      </c>
      <c r="N39" s="38">
        <v>0</v>
      </c>
      <c r="O39" s="38">
        <v>0</v>
      </c>
      <c r="P39" s="38">
        <v>1</v>
      </c>
      <c r="Q39" s="38" t="s">
        <v>37</v>
      </c>
      <c r="R39" s="79" t="s">
        <v>77</v>
      </c>
      <c r="S39" s="15" t="s">
        <v>31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 t="s">
        <v>32</v>
      </c>
    </row>
    <row r="40" spans="1:26" s="13" customFormat="1" ht="44.25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42" t="s">
        <v>38</v>
      </c>
      <c r="S40" s="36" t="s">
        <v>1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</row>
    <row r="41" spans="1:26" s="1" customFormat="1" ht="46.5" customHeight="1">
      <c r="A41" s="38">
        <v>6</v>
      </c>
      <c r="B41" s="38">
        <v>0</v>
      </c>
      <c r="C41" s="38">
        <v>1</v>
      </c>
      <c r="D41" s="38">
        <v>0</v>
      </c>
      <c r="E41" s="38">
        <v>5</v>
      </c>
      <c r="F41" s="38">
        <v>0</v>
      </c>
      <c r="G41" s="38">
        <v>2</v>
      </c>
      <c r="H41" s="38">
        <v>1</v>
      </c>
      <c r="I41" s="38">
        <v>8</v>
      </c>
      <c r="J41" s="38">
        <v>1</v>
      </c>
      <c r="K41" s="38">
        <v>0</v>
      </c>
      <c r="L41" s="38">
        <v>1</v>
      </c>
      <c r="M41" s="38">
        <v>2</v>
      </c>
      <c r="N41" s="38">
        <v>0</v>
      </c>
      <c r="O41" s="38">
        <v>0</v>
      </c>
      <c r="P41" s="38">
        <v>2</v>
      </c>
      <c r="Q41" s="38" t="s">
        <v>39</v>
      </c>
      <c r="R41" s="80" t="s">
        <v>78</v>
      </c>
      <c r="S41" s="15" t="s">
        <v>31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 t="s">
        <v>32</v>
      </c>
    </row>
    <row r="42" spans="1:26" s="14" customFormat="1" ht="41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2" t="s">
        <v>54</v>
      </c>
      <c r="S42" s="36" t="s">
        <v>1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</row>
    <row r="43" spans="1:26" s="14" customFormat="1" ht="42.75" customHeight="1">
      <c r="A43" s="38">
        <v>6</v>
      </c>
      <c r="B43" s="38">
        <v>0</v>
      </c>
      <c r="C43" s="38">
        <v>1</v>
      </c>
      <c r="D43" s="38">
        <v>0</v>
      </c>
      <c r="E43" s="38">
        <v>5</v>
      </c>
      <c r="F43" s="38">
        <v>0</v>
      </c>
      <c r="G43" s="38">
        <v>2</v>
      </c>
      <c r="H43" s="38">
        <v>1</v>
      </c>
      <c r="I43" s="38">
        <v>8</v>
      </c>
      <c r="J43" s="38">
        <v>1</v>
      </c>
      <c r="K43" s="38">
        <v>0</v>
      </c>
      <c r="L43" s="38">
        <v>1</v>
      </c>
      <c r="M43" s="38">
        <v>2</v>
      </c>
      <c r="N43" s="38">
        <v>0</v>
      </c>
      <c r="O43" s="38">
        <v>0</v>
      </c>
      <c r="P43" s="43">
        <v>3</v>
      </c>
      <c r="Q43" s="43" t="s">
        <v>39</v>
      </c>
      <c r="R43" s="81" t="s">
        <v>85</v>
      </c>
      <c r="S43" s="15" t="s">
        <v>31</v>
      </c>
      <c r="T43" s="10">
        <v>0</v>
      </c>
      <c r="U43" s="10">
        <v>0</v>
      </c>
      <c r="V43" s="10">
        <v>0</v>
      </c>
      <c r="W43" s="10">
        <v>300</v>
      </c>
      <c r="X43" s="10">
        <v>300</v>
      </c>
      <c r="Y43" s="10">
        <v>300</v>
      </c>
      <c r="Z43" s="10" t="s">
        <v>32</v>
      </c>
    </row>
    <row r="44" spans="1:26" s="14" customFormat="1" ht="60" customHeight="1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2" t="s">
        <v>99</v>
      </c>
      <c r="S44" s="36" t="s">
        <v>1</v>
      </c>
      <c r="T44" s="11">
        <v>0</v>
      </c>
      <c r="U44" s="11">
        <v>0</v>
      </c>
      <c r="V44" s="11">
        <v>0</v>
      </c>
      <c r="W44" s="11">
        <v>1</v>
      </c>
      <c r="X44" s="11">
        <v>1</v>
      </c>
      <c r="Y44" s="11">
        <v>1</v>
      </c>
      <c r="Z44" s="11">
        <v>3</v>
      </c>
    </row>
    <row r="45" spans="1:26" s="14" customFormat="1" ht="52.5" customHeight="1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58" t="s">
        <v>100</v>
      </c>
      <c r="S45" s="59" t="s">
        <v>31</v>
      </c>
      <c r="T45" s="68">
        <f>T47</f>
        <v>500</v>
      </c>
      <c r="U45" s="68">
        <f t="shared" ref="U45:Z45" si="4">U47</f>
        <v>0</v>
      </c>
      <c r="V45" s="68">
        <f t="shared" si="4"/>
        <v>0</v>
      </c>
      <c r="W45" s="68">
        <f t="shared" si="4"/>
        <v>0</v>
      </c>
      <c r="X45" s="68">
        <f t="shared" si="4"/>
        <v>0</v>
      </c>
      <c r="Y45" s="68">
        <f t="shared" si="4"/>
        <v>0</v>
      </c>
      <c r="Z45" s="67" t="str">
        <f t="shared" si="4"/>
        <v>x</v>
      </c>
    </row>
    <row r="46" spans="1:26" s="14" customFormat="1" ht="78.75" customHeight="1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12" t="s">
        <v>79</v>
      </c>
      <c r="S46" s="36" t="s">
        <v>0</v>
      </c>
      <c r="T46" s="11">
        <v>8</v>
      </c>
      <c r="U46" s="11">
        <v>7</v>
      </c>
      <c r="V46" s="11">
        <v>6</v>
      </c>
      <c r="W46" s="11">
        <v>5</v>
      </c>
      <c r="X46" s="11">
        <v>4</v>
      </c>
      <c r="Y46" s="11">
        <v>3</v>
      </c>
      <c r="Z46" s="11">
        <v>3</v>
      </c>
    </row>
    <row r="47" spans="1:26" s="14" customFormat="1" ht="61.5" customHeight="1">
      <c r="A47" s="38">
        <v>6</v>
      </c>
      <c r="B47" s="38">
        <v>0</v>
      </c>
      <c r="C47" s="38">
        <v>1</v>
      </c>
      <c r="D47" s="38">
        <v>0</v>
      </c>
      <c r="E47" s="38">
        <v>5</v>
      </c>
      <c r="F47" s="38">
        <v>0</v>
      </c>
      <c r="G47" s="38">
        <v>2</v>
      </c>
      <c r="H47" s="38">
        <v>1</v>
      </c>
      <c r="I47" s="38">
        <v>8</v>
      </c>
      <c r="J47" s="38">
        <v>1</v>
      </c>
      <c r="K47" s="38">
        <v>0</v>
      </c>
      <c r="L47" s="38">
        <v>2</v>
      </c>
      <c r="M47" s="38">
        <v>2</v>
      </c>
      <c r="N47" s="38">
        <v>0</v>
      </c>
      <c r="O47" s="38">
        <v>0</v>
      </c>
      <c r="P47" s="43">
        <v>5</v>
      </c>
      <c r="Q47" s="43" t="s">
        <v>39</v>
      </c>
      <c r="R47" s="82" t="s">
        <v>55</v>
      </c>
      <c r="S47" s="15" t="s">
        <v>31</v>
      </c>
      <c r="T47" s="10">
        <v>500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 t="s">
        <v>32</v>
      </c>
    </row>
    <row r="48" spans="1:26" s="14" customFormat="1" ht="22.5" customHeight="1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4" t="s">
        <v>56</v>
      </c>
      <c r="S48" s="36" t="s">
        <v>1</v>
      </c>
      <c r="T48" s="11">
        <v>1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f>+Y48+X48+W48+V48+U48+T48</f>
        <v>1</v>
      </c>
    </row>
    <row r="49" spans="1:26" s="14" customFormat="1" ht="7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82" t="s">
        <v>71</v>
      </c>
      <c r="S49" s="36" t="s">
        <v>45</v>
      </c>
      <c r="T49" s="11">
        <v>1</v>
      </c>
      <c r="U49" s="11">
        <v>1</v>
      </c>
      <c r="V49" s="11">
        <v>1</v>
      </c>
      <c r="W49" s="11">
        <v>1</v>
      </c>
      <c r="X49" s="11">
        <v>1</v>
      </c>
      <c r="Y49" s="11">
        <v>1</v>
      </c>
      <c r="Z49" s="10" t="s">
        <v>32</v>
      </c>
    </row>
    <row r="50" spans="1:26" s="14" customFormat="1" ht="39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4" t="s">
        <v>88</v>
      </c>
      <c r="S50" s="46" t="s">
        <v>1</v>
      </c>
      <c r="T50" s="11">
        <v>4</v>
      </c>
      <c r="U50" s="11">
        <v>4</v>
      </c>
      <c r="V50" s="11">
        <v>4</v>
      </c>
      <c r="W50" s="11">
        <v>4</v>
      </c>
      <c r="X50" s="11">
        <v>4</v>
      </c>
      <c r="Y50" s="11">
        <v>4</v>
      </c>
      <c r="Z50" s="11">
        <v>24</v>
      </c>
    </row>
    <row r="51" spans="1:26" s="1" customFormat="1" ht="82.5" customHeight="1">
      <c r="A51" s="49"/>
      <c r="B51" s="49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1" t="s">
        <v>40</v>
      </c>
      <c r="S51" s="72" t="s">
        <v>2</v>
      </c>
      <c r="T51" s="56">
        <v>73407</v>
      </c>
      <c r="U51" s="56">
        <v>2307</v>
      </c>
      <c r="V51" s="56">
        <v>2307</v>
      </c>
      <c r="W51" s="56">
        <f>+W52+W66+W74</f>
        <v>3807</v>
      </c>
      <c r="X51" s="56">
        <f>+X52+X66+X74</f>
        <v>3807</v>
      </c>
      <c r="Y51" s="56">
        <f>+Y52+Y66+Y74</f>
        <v>3807</v>
      </c>
      <c r="Z51" s="52" t="s">
        <v>32</v>
      </c>
    </row>
    <row r="52" spans="1:26" s="1" customFormat="1" ht="40.5">
      <c r="A52" s="62"/>
      <c r="B52" s="62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58" t="s">
        <v>4</v>
      </c>
      <c r="S52" s="59" t="s">
        <v>2</v>
      </c>
      <c r="T52" s="60">
        <v>1307</v>
      </c>
      <c r="U52" s="60">
        <v>2307</v>
      </c>
      <c r="V52" s="60">
        <v>2307</v>
      </c>
      <c r="W52" s="60">
        <f t="shared" ref="W52:Y52" si="5">W54++W56++W58+W60</f>
        <v>2807</v>
      </c>
      <c r="X52" s="60">
        <f t="shared" si="5"/>
        <v>2807</v>
      </c>
      <c r="Y52" s="60">
        <f t="shared" si="5"/>
        <v>2807</v>
      </c>
      <c r="Z52" s="61" t="s">
        <v>32</v>
      </c>
    </row>
    <row r="53" spans="1:26" s="1" customFormat="1" ht="60.75" customHeight="1">
      <c r="A53" s="38"/>
      <c r="B53" s="38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4" t="s">
        <v>72</v>
      </c>
      <c r="S53" s="36" t="s">
        <v>1</v>
      </c>
      <c r="T53" s="11">
        <v>310</v>
      </c>
      <c r="U53" s="11">
        <v>280</v>
      </c>
      <c r="V53" s="11">
        <v>250</v>
      </c>
      <c r="W53" s="11">
        <v>220</v>
      </c>
      <c r="X53" s="11">
        <v>190</v>
      </c>
      <c r="Y53" s="11">
        <v>160</v>
      </c>
      <c r="Z53" s="11">
        <v>160</v>
      </c>
    </row>
    <row r="54" spans="1:26" s="1" customFormat="1" ht="60.75" customHeight="1">
      <c r="A54" s="38">
        <v>6</v>
      </c>
      <c r="B54" s="38">
        <v>0</v>
      </c>
      <c r="C54" s="38">
        <v>1</v>
      </c>
      <c r="D54" s="38">
        <v>0</v>
      </c>
      <c r="E54" s="38">
        <v>5</v>
      </c>
      <c r="F54" s="38">
        <v>0</v>
      </c>
      <c r="G54" s="38">
        <v>2</v>
      </c>
      <c r="H54" s="38">
        <v>1</v>
      </c>
      <c r="I54" s="38">
        <v>8</v>
      </c>
      <c r="J54" s="38">
        <v>2</v>
      </c>
      <c r="K54" s="38">
        <v>0</v>
      </c>
      <c r="L54" s="38">
        <v>1</v>
      </c>
      <c r="M54" s="38">
        <v>2</v>
      </c>
      <c r="N54" s="38">
        <v>0</v>
      </c>
      <c r="O54" s="43">
        <v>1</v>
      </c>
      <c r="P54" s="43">
        <v>3</v>
      </c>
      <c r="Q54" s="43" t="s">
        <v>39</v>
      </c>
      <c r="R54" s="80" t="s">
        <v>80</v>
      </c>
      <c r="S54" s="15" t="s">
        <v>31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 t="s">
        <v>32</v>
      </c>
    </row>
    <row r="55" spans="1:26" s="1" customFormat="1" ht="60.75" customHeight="1">
      <c r="A55" s="38"/>
      <c r="B55" s="38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2" t="s">
        <v>86</v>
      </c>
      <c r="S55" s="36" t="s">
        <v>1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f>Y55+X55+W55+V55+U55+T55</f>
        <v>0</v>
      </c>
    </row>
    <row r="56" spans="1:26" s="1" customFormat="1" ht="45.75" customHeight="1">
      <c r="A56" s="38">
        <v>6</v>
      </c>
      <c r="B56" s="38">
        <v>0</v>
      </c>
      <c r="C56" s="38">
        <v>1</v>
      </c>
      <c r="D56" s="43">
        <v>0</v>
      </c>
      <c r="E56" s="43">
        <v>5</v>
      </c>
      <c r="F56" s="43">
        <v>0</v>
      </c>
      <c r="G56" s="43">
        <v>1</v>
      </c>
      <c r="H56" s="38">
        <v>1</v>
      </c>
      <c r="I56" s="38">
        <v>8</v>
      </c>
      <c r="J56" s="38">
        <v>2</v>
      </c>
      <c r="K56" s="38">
        <v>0</v>
      </c>
      <c r="L56" s="38">
        <v>1</v>
      </c>
      <c r="M56" s="38">
        <v>2</v>
      </c>
      <c r="N56" s="38">
        <v>0</v>
      </c>
      <c r="O56" s="43">
        <v>2</v>
      </c>
      <c r="P56" s="43">
        <v>2</v>
      </c>
      <c r="Q56" s="43" t="s">
        <v>39</v>
      </c>
      <c r="R56" s="80" t="s">
        <v>41</v>
      </c>
      <c r="S56" s="15" t="s">
        <v>31</v>
      </c>
      <c r="T56" s="10">
        <v>1307</v>
      </c>
      <c r="U56" s="10">
        <v>1307</v>
      </c>
      <c r="V56" s="10">
        <v>1307</v>
      </c>
      <c r="W56" s="10">
        <v>1307</v>
      </c>
      <c r="X56" s="10">
        <v>1307</v>
      </c>
      <c r="Y56" s="10">
        <v>1307</v>
      </c>
      <c r="Z56" s="10" t="s">
        <v>32</v>
      </c>
    </row>
    <row r="57" spans="1:26" s="1" customFormat="1" ht="36.75" customHeight="1">
      <c r="A57" s="38"/>
      <c r="B57" s="38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1" t="s">
        <v>81</v>
      </c>
      <c r="S57" s="36" t="s">
        <v>65</v>
      </c>
      <c r="T57" s="73">
        <v>19772.09</v>
      </c>
      <c r="U57" s="73">
        <v>19772.09</v>
      </c>
      <c r="V57" s="73">
        <v>19772.09</v>
      </c>
      <c r="W57" s="73">
        <v>19772.09</v>
      </c>
      <c r="X57" s="73">
        <v>19772.09</v>
      </c>
      <c r="Y57" s="73">
        <v>19772.09</v>
      </c>
      <c r="Z57" s="73">
        <v>118632.54</v>
      </c>
    </row>
    <row r="58" spans="1:26" s="1" customFormat="1" ht="39.75" customHeight="1">
      <c r="A58" s="38">
        <v>6</v>
      </c>
      <c r="B58" s="38">
        <v>0</v>
      </c>
      <c r="C58" s="38">
        <v>1</v>
      </c>
      <c r="D58" s="38">
        <v>0</v>
      </c>
      <c r="E58" s="38">
        <v>5</v>
      </c>
      <c r="F58" s="38">
        <v>0</v>
      </c>
      <c r="G58" s="38">
        <v>1</v>
      </c>
      <c r="H58" s="38">
        <v>1</v>
      </c>
      <c r="I58" s="38">
        <v>8</v>
      </c>
      <c r="J58" s="38">
        <v>2</v>
      </c>
      <c r="K58" s="38">
        <v>0</v>
      </c>
      <c r="L58" s="38">
        <v>1</v>
      </c>
      <c r="M58" s="38">
        <v>2</v>
      </c>
      <c r="N58" s="38">
        <v>0</v>
      </c>
      <c r="O58" s="43">
        <v>1</v>
      </c>
      <c r="P58" s="43">
        <v>4</v>
      </c>
      <c r="Q58" s="43" t="s">
        <v>39</v>
      </c>
      <c r="R58" s="83" t="s">
        <v>42</v>
      </c>
      <c r="S58" s="15" t="s">
        <v>31</v>
      </c>
      <c r="T58" s="10">
        <v>0</v>
      </c>
      <c r="U58" s="10">
        <v>1000</v>
      </c>
      <c r="V58" s="10">
        <v>1000</v>
      </c>
      <c r="W58" s="10">
        <v>1000</v>
      </c>
      <c r="X58" s="10">
        <v>1000</v>
      </c>
      <c r="Y58" s="10">
        <v>1000</v>
      </c>
      <c r="Z58" s="10" t="s">
        <v>32</v>
      </c>
    </row>
    <row r="59" spans="1:26" s="1" customFormat="1" ht="24" customHeight="1">
      <c r="A59" s="38"/>
      <c r="B59" s="38"/>
      <c r="C59" s="38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1" t="s">
        <v>59</v>
      </c>
      <c r="S59" s="36" t="s">
        <v>1</v>
      </c>
      <c r="T59" s="11">
        <v>0</v>
      </c>
      <c r="U59" s="11">
        <v>3</v>
      </c>
      <c r="V59" s="11">
        <v>3</v>
      </c>
      <c r="W59" s="11">
        <v>3</v>
      </c>
      <c r="X59" s="11">
        <v>2</v>
      </c>
      <c r="Y59" s="11">
        <v>2</v>
      </c>
      <c r="Z59" s="11">
        <v>13</v>
      </c>
    </row>
    <row r="60" spans="1:26" s="1" customFormat="1" ht="37.5">
      <c r="A60" s="38">
        <v>6</v>
      </c>
      <c r="B60" s="38">
        <v>0</v>
      </c>
      <c r="C60" s="38">
        <v>1</v>
      </c>
      <c r="D60" s="38">
        <v>0</v>
      </c>
      <c r="E60" s="38">
        <v>5</v>
      </c>
      <c r="F60" s="38">
        <v>0</v>
      </c>
      <c r="G60" s="38">
        <v>1</v>
      </c>
      <c r="H60" s="38">
        <v>1</v>
      </c>
      <c r="I60" s="38">
        <v>8</v>
      </c>
      <c r="J60" s="38">
        <v>2</v>
      </c>
      <c r="K60" s="38">
        <v>0</v>
      </c>
      <c r="L60" s="38">
        <v>1</v>
      </c>
      <c r="M60" s="38">
        <v>2</v>
      </c>
      <c r="N60" s="38">
        <v>0</v>
      </c>
      <c r="O60" s="43">
        <v>1</v>
      </c>
      <c r="P60" s="43">
        <v>5</v>
      </c>
      <c r="Q60" s="43" t="s">
        <v>37</v>
      </c>
      <c r="R60" s="82" t="s">
        <v>43</v>
      </c>
      <c r="S60" s="36" t="s">
        <v>2</v>
      </c>
      <c r="T60" s="10">
        <v>0</v>
      </c>
      <c r="U60" s="10">
        <v>0</v>
      </c>
      <c r="V60" s="10">
        <v>0</v>
      </c>
      <c r="W60" s="10">
        <v>500</v>
      </c>
      <c r="X60" s="10">
        <v>500</v>
      </c>
      <c r="Y60" s="10">
        <v>500</v>
      </c>
      <c r="Z60" s="10" t="s">
        <v>32</v>
      </c>
    </row>
    <row r="61" spans="1:26" s="1" customFormat="1" ht="37.5">
      <c r="A61" s="38"/>
      <c r="B61" s="38"/>
      <c r="C61" s="38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5" t="s">
        <v>60</v>
      </c>
      <c r="S61" s="36" t="s">
        <v>1</v>
      </c>
      <c r="T61" s="11">
        <v>0</v>
      </c>
      <c r="U61" s="11">
        <v>0</v>
      </c>
      <c r="V61" s="11">
        <v>0</v>
      </c>
      <c r="W61" s="11">
        <v>1</v>
      </c>
      <c r="X61" s="11">
        <v>1</v>
      </c>
      <c r="Y61" s="11">
        <v>1</v>
      </c>
      <c r="Z61" s="11">
        <v>3</v>
      </c>
    </row>
    <row r="62" spans="1:26" s="1" customFormat="1" ht="58.5" customHeight="1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43"/>
      <c r="P62" s="43"/>
      <c r="Q62" s="43"/>
      <c r="R62" s="82" t="s">
        <v>44</v>
      </c>
      <c r="S62" s="36" t="s">
        <v>45</v>
      </c>
      <c r="T62" s="11">
        <v>1</v>
      </c>
      <c r="U62" s="11">
        <v>1</v>
      </c>
      <c r="V62" s="11">
        <v>1</v>
      </c>
      <c r="W62" s="11">
        <v>1</v>
      </c>
      <c r="X62" s="11">
        <v>1</v>
      </c>
      <c r="Y62" s="11">
        <v>1</v>
      </c>
      <c r="Z62" s="10" t="s">
        <v>32</v>
      </c>
    </row>
    <row r="63" spans="1:26" s="1" customFormat="1" ht="38.25" customHeight="1">
      <c r="A63" s="38"/>
      <c r="B63" s="38"/>
      <c r="C63" s="38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4" t="s">
        <v>61</v>
      </c>
      <c r="S63" s="36" t="s">
        <v>1</v>
      </c>
      <c r="T63" s="11">
        <v>12</v>
      </c>
      <c r="U63" s="11">
        <v>12</v>
      </c>
      <c r="V63" s="11">
        <v>12</v>
      </c>
      <c r="W63" s="11">
        <v>12</v>
      </c>
      <c r="X63" s="11">
        <v>12</v>
      </c>
      <c r="Y63" s="11">
        <v>12</v>
      </c>
      <c r="Z63" s="11">
        <f>+Y63+X63+W63+V63+U63+T63</f>
        <v>72</v>
      </c>
    </row>
    <row r="64" spans="1:26" s="1" customFormat="1" ht="42.75" customHeight="1">
      <c r="A64" s="38"/>
      <c r="B64" s="38"/>
      <c r="C64" s="38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82" t="s">
        <v>46</v>
      </c>
      <c r="S64" s="36" t="s">
        <v>45</v>
      </c>
      <c r="T64" s="16">
        <v>1</v>
      </c>
      <c r="U64" s="16">
        <v>1</v>
      </c>
      <c r="V64" s="16">
        <v>1</v>
      </c>
      <c r="W64" s="16">
        <v>1</v>
      </c>
      <c r="X64" s="16">
        <v>1</v>
      </c>
      <c r="Y64" s="16">
        <v>1</v>
      </c>
      <c r="Z64" s="10" t="s">
        <v>32</v>
      </c>
    </row>
    <row r="65" spans="1:26" s="1" customFormat="1" ht="38.25" customHeight="1">
      <c r="A65" s="38"/>
      <c r="B65" s="38"/>
      <c r="C65" s="38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4" t="s">
        <v>62</v>
      </c>
      <c r="S65" s="36" t="s">
        <v>1</v>
      </c>
      <c r="T65" s="16">
        <v>1</v>
      </c>
      <c r="U65" s="16">
        <v>1</v>
      </c>
      <c r="V65" s="16">
        <v>1</v>
      </c>
      <c r="W65" s="16">
        <v>1</v>
      </c>
      <c r="X65" s="16">
        <v>1</v>
      </c>
      <c r="Y65" s="16">
        <v>1</v>
      </c>
      <c r="Z65" s="16">
        <v>6</v>
      </c>
    </row>
    <row r="66" spans="1:26" s="1" customFormat="1" ht="51" customHeight="1">
      <c r="A66" s="62"/>
      <c r="B66" s="62"/>
      <c r="C66" s="62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4" t="s">
        <v>47</v>
      </c>
      <c r="S66" s="65" t="s">
        <v>31</v>
      </c>
      <c r="T66" s="60">
        <v>70000</v>
      </c>
      <c r="U66" s="60">
        <v>0</v>
      </c>
      <c r="V66" s="60">
        <v>0</v>
      </c>
      <c r="W66" s="60">
        <f>W72</f>
        <v>1000</v>
      </c>
      <c r="X66" s="60">
        <f>X72</f>
        <v>1000</v>
      </c>
      <c r="Y66" s="60">
        <f>Y72</f>
        <v>1000</v>
      </c>
      <c r="Z66" s="61" t="s">
        <v>32</v>
      </c>
    </row>
    <row r="67" spans="1:26" s="1" customFormat="1" ht="41.25" customHeight="1">
      <c r="A67" s="38"/>
      <c r="B67" s="38"/>
      <c r="C67" s="38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1" t="s">
        <v>48</v>
      </c>
      <c r="S67" s="46" t="s">
        <v>1</v>
      </c>
      <c r="T67" s="11">
        <v>5</v>
      </c>
      <c r="U67" s="11">
        <v>5</v>
      </c>
      <c r="V67" s="11">
        <v>4</v>
      </c>
      <c r="W67" s="11">
        <v>4</v>
      </c>
      <c r="X67" s="11">
        <v>4</v>
      </c>
      <c r="Y67" s="11">
        <v>4</v>
      </c>
      <c r="Z67" s="11">
        <v>26</v>
      </c>
    </row>
    <row r="68" spans="1:26" s="1" customFormat="1" ht="75.75" customHeight="1">
      <c r="A68" s="38"/>
      <c r="B68" s="38"/>
      <c r="C68" s="38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80" t="s">
        <v>49</v>
      </c>
      <c r="S68" s="46" t="s">
        <v>1</v>
      </c>
      <c r="T68" s="11">
        <v>5</v>
      </c>
      <c r="U68" s="11">
        <v>5</v>
      </c>
      <c r="V68" s="11">
        <v>4</v>
      </c>
      <c r="W68" s="11">
        <v>4</v>
      </c>
      <c r="X68" s="11">
        <v>4</v>
      </c>
      <c r="Y68" s="11">
        <v>4</v>
      </c>
      <c r="Z68" s="11" t="s">
        <v>32</v>
      </c>
    </row>
    <row r="69" spans="1:26" s="1" customFormat="1" ht="37.5">
      <c r="A69" s="38"/>
      <c r="B69" s="38"/>
      <c r="C69" s="38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7" t="s">
        <v>50</v>
      </c>
      <c r="S69" s="46" t="s">
        <v>0</v>
      </c>
      <c r="T69" s="71">
        <v>0.06</v>
      </c>
      <c r="U69" s="71">
        <v>0.06</v>
      </c>
      <c r="V69" s="71">
        <v>0.06</v>
      </c>
      <c r="W69" s="71">
        <v>0.06</v>
      </c>
      <c r="X69" s="71">
        <v>0.06</v>
      </c>
      <c r="Y69" s="71">
        <v>0.06</v>
      </c>
      <c r="Z69" s="71">
        <v>0.06</v>
      </c>
    </row>
    <row r="70" spans="1:26" s="1" customFormat="1" ht="50.25" customHeight="1">
      <c r="A70" s="38">
        <v>6</v>
      </c>
      <c r="B70" s="38">
        <v>0</v>
      </c>
      <c r="C70" s="38">
        <v>1</v>
      </c>
      <c r="D70" s="43">
        <v>0</v>
      </c>
      <c r="E70" s="43">
        <v>5</v>
      </c>
      <c r="F70" s="43">
        <v>0</v>
      </c>
      <c r="G70" s="43">
        <v>1</v>
      </c>
      <c r="H70" s="43">
        <v>1</v>
      </c>
      <c r="I70" s="43">
        <v>8</v>
      </c>
      <c r="J70" s="43">
        <v>2</v>
      </c>
      <c r="K70" s="43">
        <v>0</v>
      </c>
      <c r="L70" s="43">
        <v>2</v>
      </c>
      <c r="M70" s="43">
        <v>2</v>
      </c>
      <c r="N70" s="43">
        <v>0</v>
      </c>
      <c r="O70" s="43">
        <v>1</v>
      </c>
      <c r="P70" s="43">
        <v>7</v>
      </c>
      <c r="Q70" s="43" t="s">
        <v>58</v>
      </c>
      <c r="R70" s="84" t="s">
        <v>91</v>
      </c>
      <c r="S70" s="46" t="s">
        <v>2</v>
      </c>
      <c r="T70" s="71">
        <v>70000</v>
      </c>
      <c r="U70" s="71">
        <v>0</v>
      </c>
      <c r="V70" s="71">
        <v>0</v>
      </c>
      <c r="W70" s="71">
        <v>0</v>
      </c>
      <c r="X70" s="71">
        <v>0</v>
      </c>
      <c r="Y70" s="71">
        <v>0</v>
      </c>
      <c r="Z70" s="71" t="s">
        <v>92</v>
      </c>
    </row>
    <row r="71" spans="1:26" s="1" customFormat="1" ht="37.5">
      <c r="A71" s="38"/>
      <c r="B71" s="38"/>
      <c r="C71" s="38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7" t="s">
        <v>93</v>
      </c>
      <c r="S71" s="46" t="s">
        <v>1</v>
      </c>
      <c r="T71" s="78">
        <v>47</v>
      </c>
      <c r="U71" s="78">
        <v>0</v>
      </c>
      <c r="V71" s="78" t="s">
        <v>94</v>
      </c>
      <c r="W71" s="78" t="s">
        <v>94</v>
      </c>
      <c r="X71" s="78" t="s">
        <v>94</v>
      </c>
      <c r="Y71" s="78" t="s">
        <v>94</v>
      </c>
      <c r="Z71" s="78" t="s">
        <v>95</v>
      </c>
    </row>
    <row r="72" spans="1:26" s="1" customFormat="1" ht="56.25">
      <c r="A72" s="38">
        <v>6</v>
      </c>
      <c r="B72" s="38">
        <v>0</v>
      </c>
      <c r="C72" s="38">
        <v>1</v>
      </c>
      <c r="D72" s="38">
        <v>0</v>
      </c>
      <c r="E72" s="38">
        <v>5</v>
      </c>
      <c r="F72" s="38">
        <v>0</v>
      </c>
      <c r="G72" s="38">
        <v>1</v>
      </c>
      <c r="H72" s="38">
        <v>1</v>
      </c>
      <c r="I72" s="38">
        <v>8</v>
      </c>
      <c r="J72" s="38">
        <v>2</v>
      </c>
      <c r="K72" s="38">
        <v>0</v>
      </c>
      <c r="L72" s="38">
        <v>2</v>
      </c>
      <c r="M72" s="38">
        <v>2</v>
      </c>
      <c r="N72" s="38">
        <v>0</v>
      </c>
      <c r="O72" s="43">
        <v>1</v>
      </c>
      <c r="P72" s="43">
        <v>6</v>
      </c>
      <c r="Q72" s="43" t="s">
        <v>39</v>
      </c>
      <c r="R72" s="82" t="s">
        <v>96</v>
      </c>
      <c r="S72" s="46" t="s">
        <v>31</v>
      </c>
      <c r="T72" s="10">
        <v>0</v>
      </c>
      <c r="U72" s="10">
        <v>0</v>
      </c>
      <c r="V72" s="10">
        <v>0</v>
      </c>
      <c r="W72" s="10">
        <v>1000</v>
      </c>
      <c r="X72" s="10">
        <v>1000</v>
      </c>
      <c r="Y72" s="10">
        <v>1000</v>
      </c>
      <c r="Z72" s="10" t="s">
        <v>32</v>
      </c>
    </row>
    <row r="73" spans="1:26" s="1" customFormat="1" ht="29.25" customHeight="1">
      <c r="A73" s="38"/>
      <c r="B73" s="38"/>
      <c r="C73" s="38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4" t="s">
        <v>63</v>
      </c>
      <c r="S73" s="36" t="s">
        <v>1</v>
      </c>
      <c r="T73" s="11">
        <v>0</v>
      </c>
      <c r="U73" s="11">
        <v>0</v>
      </c>
      <c r="V73" s="11">
        <v>0</v>
      </c>
      <c r="W73" s="11">
        <v>3</v>
      </c>
      <c r="X73" s="11">
        <v>3</v>
      </c>
      <c r="Y73" s="11">
        <v>2</v>
      </c>
      <c r="Z73" s="11">
        <v>8</v>
      </c>
    </row>
    <row r="74" spans="1:26" s="1" customFormat="1" ht="40.5">
      <c r="A74" s="62"/>
      <c r="B74" s="62"/>
      <c r="C74" s="62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4" t="s">
        <v>5</v>
      </c>
      <c r="S74" s="66" t="s">
        <v>31</v>
      </c>
      <c r="T74" s="60">
        <f t="shared" ref="T74:Y74" si="6">T76</f>
        <v>2100</v>
      </c>
      <c r="U74" s="60">
        <f t="shared" si="6"/>
        <v>0</v>
      </c>
      <c r="V74" s="60">
        <f t="shared" si="6"/>
        <v>0</v>
      </c>
      <c r="W74" s="60">
        <f t="shared" si="6"/>
        <v>0</v>
      </c>
      <c r="X74" s="60">
        <f t="shared" si="6"/>
        <v>0</v>
      </c>
      <c r="Y74" s="60">
        <f t="shared" si="6"/>
        <v>0</v>
      </c>
      <c r="Z74" s="61" t="s">
        <v>32</v>
      </c>
    </row>
    <row r="75" spans="1:26" s="1" customFormat="1" ht="36" customHeight="1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43"/>
      <c r="Q75" s="43"/>
      <c r="R75" s="47" t="s">
        <v>51</v>
      </c>
      <c r="S75" s="36" t="s">
        <v>0</v>
      </c>
      <c r="T75" s="11">
        <v>89</v>
      </c>
      <c r="U75" s="11">
        <v>90</v>
      </c>
      <c r="V75" s="11">
        <v>90</v>
      </c>
      <c r="W75" s="11">
        <v>90</v>
      </c>
      <c r="X75" s="11">
        <v>90</v>
      </c>
      <c r="Y75" s="11">
        <v>90</v>
      </c>
      <c r="Z75" s="11">
        <v>90</v>
      </c>
    </row>
    <row r="76" spans="1:26" s="1" customFormat="1" ht="57" customHeight="1">
      <c r="A76" s="38">
        <v>6</v>
      </c>
      <c r="B76" s="38">
        <v>0</v>
      </c>
      <c r="C76" s="38">
        <v>1</v>
      </c>
      <c r="D76" s="38">
        <v>0</v>
      </c>
      <c r="E76" s="38">
        <v>5</v>
      </c>
      <c r="F76" s="38">
        <v>0</v>
      </c>
      <c r="G76" s="38">
        <v>2</v>
      </c>
      <c r="H76" s="38">
        <v>1</v>
      </c>
      <c r="I76" s="38">
        <v>8</v>
      </c>
      <c r="J76" s="38">
        <v>2</v>
      </c>
      <c r="K76" s="38">
        <v>0</v>
      </c>
      <c r="L76" s="38">
        <v>3</v>
      </c>
      <c r="M76" s="38" t="s">
        <v>57</v>
      </c>
      <c r="N76" s="38">
        <v>0</v>
      </c>
      <c r="O76" s="38">
        <v>1</v>
      </c>
      <c r="P76" s="43">
        <v>0</v>
      </c>
      <c r="Q76" s="43" t="s">
        <v>58</v>
      </c>
      <c r="R76" s="80" t="s">
        <v>73</v>
      </c>
      <c r="S76" s="36" t="s">
        <v>52</v>
      </c>
      <c r="T76" s="10">
        <v>2100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 t="s">
        <v>32</v>
      </c>
    </row>
    <row r="77" spans="1:26" s="1" customFormat="1" ht="24.75" customHeight="1">
      <c r="A77" s="3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1" t="s">
        <v>82</v>
      </c>
      <c r="S77" s="46" t="s">
        <v>1</v>
      </c>
      <c r="T77" s="16">
        <v>1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1</v>
      </c>
    </row>
    <row r="78" spans="1:26" s="1" customFormat="1" ht="58.5" customHeight="1">
      <c r="A78" s="69"/>
      <c r="B78" s="69"/>
      <c r="C78" s="69"/>
      <c r="D78" s="69"/>
      <c r="E78" s="69"/>
      <c r="F78" s="69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82" t="s">
        <v>64</v>
      </c>
      <c r="S78" s="36" t="s">
        <v>45</v>
      </c>
      <c r="T78" s="20">
        <v>1</v>
      </c>
      <c r="U78" s="20">
        <v>1</v>
      </c>
      <c r="V78" s="20">
        <v>1</v>
      </c>
      <c r="W78" s="20">
        <v>1</v>
      </c>
      <c r="X78" s="20">
        <v>1</v>
      </c>
      <c r="Y78" s="20">
        <v>1</v>
      </c>
      <c r="Z78" s="10" t="s">
        <v>32</v>
      </c>
    </row>
    <row r="79" spans="1:26" s="1" customFormat="1" ht="46.5" customHeight="1">
      <c r="A79" s="69"/>
      <c r="B79" s="69"/>
      <c r="C79" s="69"/>
      <c r="D79" s="69"/>
      <c r="E79" s="69"/>
      <c r="F79" s="69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42" t="s">
        <v>83</v>
      </c>
      <c r="S79" s="46" t="s">
        <v>1</v>
      </c>
      <c r="T79" s="20">
        <v>5</v>
      </c>
      <c r="U79" s="20">
        <v>5</v>
      </c>
      <c r="V79" s="20">
        <v>5</v>
      </c>
      <c r="W79" s="20">
        <v>5</v>
      </c>
      <c r="X79" s="20">
        <v>5</v>
      </c>
      <c r="Y79" s="20">
        <v>5</v>
      </c>
      <c r="Z79" s="20">
        <v>30</v>
      </c>
    </row>
    <row r="80" spans="1:26" s="1" customFormat="1" ht="27.75">
      <c r="A80" s="5"/>
      <c r="B80" s="5"/>
      <c r="C80" s="5"/>
      <c r="D80" s="5"/>
      <c r="E80" s="5"/>
      <c r="F80" s="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85" t="s">
        <v>101</v>
      </c>
    </row>
    <row r="81" spans="1:26" s="1" customFormat="1">
      <c r="A81" s="5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8"/>
      <c r="U81" s="17"/>
      <c r="V81" s="17"/>
      <c r="W81" s="17"/>
      <c r="X81" s="17"/>
      <c r="Y81" s="17"/>
      <c r="Z81" s="17"/>
    </row>
  </sheetData>
  <mergeCells count="37">
    <mergeCell ref="R26:R29"/>
    <mergeCell ref="S26:S29"/>
    <mergeCell ref="V28:V29"/>
    <mergeCell ref="A12:Z12"/>
    <mergeCell ref="A23:Z23"/>
    <mergeCell ref="A17:Z17"/>
    <mergeCell ref="A15:Z15"/>
    <mergeCell ref="M28:Q29"/>
    <mergeCell ref="V5:Z5"/>
    <mergeCell ref="A25:Z25"/>
    <mergeCell ref="A26:Q26"/>
    <mergeCell ref="M13:W13"/>
    <mergeCell ref="A19:Z19"/>
    <mergeCell ref="A20:Z20"/>
    <mergeCell ref="A21:Z21"/>
    <mergeCell ref="A22:Z22"/>
    <mergeCell ref="T28:T29"/>
    <mergeCell ref="H27:Q27"/>
    <mergeCell ref="V6:Z8"/>
    <mergeCell ref="A11:Z11"/>
    <mergeCell ref="F27:G29"/>
    <mergeCell ref="Y28:Y29"/>
    <mergeCell ref="J28:J29"/>
    <mergeCell ref="A18:Z18"/>
    <mergeCell ref="A27:C29"/>
    <mergeCell ref="D27:E29"/>
    <mergeCell ref="K28:L29"/>
    <mergeCell ref="U1:AA1"/>
    <mergeCell ref="U3:AA3"/>
    <mergeCell ref="T2:AA2"/>
    <mergeCell ref="Z26:Z29"/>
    <mergeCell ref="H28:I29"/>
    <mergeCell ref="A24:Z24"/>
    <mergeCell ref="W28:W29"/>
    <mergeCell ref="X28:X29"/>
    <mergeCell ref="U28:U29"/>
    <mergeCell ref="T26:Y27"/>
  </mergeCells>
  <phoneticPr fontId="6" type="noConversion"/>
  <pageMargins left="0.19685039370078741" right="0.19685039370078741" top="0.78740157480314965" bottom="0.19685039370078741" header="0.19685039370078741" footer="0.19685039370078741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2017-06-05T10:08:13Z</cp:lastPrinted>
  <dcterms:created xsi:type="dcterms:W3CDTF">2011-12-09T07:36:49Z</dcterms:created>
  <dcterms:modified xsi:type="dcterms:W3CDTF">2017-06-05T10:08:26Z</dcterms:modified>
</cp:coreProperties>
</file>